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I17" l="1"/>
  <c r="E29" i="19"/>
  <c r="E30"/>
  <c r="C38" i="20"/>
  <c r="D38" s="1"/>
  <c r="G38" s="1"/>
  <c r="C37"/>
  <c r="D37" s="1"/>
  <c r="G37" s="1"/>
  <c r="C36" i="17"/>
  <c r="C35"/>
  <c r="C34"/>
  <c r="C36" i="20"/>
  <c r="D36" s="1"/>
  <c r="G36" s="1"/>
  <c r="C35"/>
  <c r="C34"/>
  <c r="C35" i="19"/>
  <c r="C34"/>
  <c r="C33" i="20"/>
  <c r="D36" i="17" l="1"/>
  <c r="G36" s="1"/>
  <c r="D35"/>
  <c r="G35" s="1"/>
  <c r="C18" i="19"/>
  <c r="C19"/>
  <c r="D19" s="1"/>
  <c r="G19" s="1"/>
  <c r="C20"/>
  <c r="C21"/>
  <c r="D21" s="1"/>
  <c r="G21" s="1"/>
  <c r="C22"/>
  <c r="C23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D38"/>
  <c r="C17"/>
  <c r="D17" s="1"/>
  <c r="G17" s="1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/>
  <c r="D39" i="19"/>
  <c r="G39" s="1"/>
  <c r="D37"/>
  <c r="G37" s="1"/>
  <c r="D36"/>
  <c r="G36" s="1"/>
  <c r="D35"/>
  <c r="G35" s="1"/>
  <c r="D34"/>
  <c r="G34" s="1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J19" i="19"/>
  <c r="D32"/>
  <c r="G32" s="1"/>
  <c r="D24" i="17"/>
  <c r="G24" s="1"/>
  <c r="D29" i="20"/>
  <c r="G29" s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8"/>
  <c r="G18" s="1"/>
  <c r="D20"/>
  <c r="G20" s="1"/>
  <c r="D22"/>
  <c r="G22" s="1"/>
  <c r="D23"/>
  <c r="G23" s="1"/>
  <c r="D24"/>
  <c r="G24" s="1"/>
  <c r="D26"/>
  <c r="G26" s="1"/>
  <c r="D28"/>
  <c r="G28" s="1"/>
  <c r="E18"/>
  <c r="E19"/>
  <c r="E20"/>
  <c r="E21"/>
  <c r="E22"/>
  <c r="E23"/>
  <c r="E24"/>
  <c r="E25"/>
  <c r="E26"/>
  <c r="E27"/>
  <c r="E28"/>
  <c r="E31"/>
  <c r="E32" s="1"/>
  <c r="E33" s="1"/>
  <c r="E34" s="1"/>
  <c r="E35" s="1"/>
  <c r="E36" s="1"/>
  <c r="E37" s="1"/>
  <c r="E38" s="1"/>
  <c r="E39" s="1"/>
  <c r="E40" s="1"/>
  <c r="E41" s="1"/>
  <c r="E42" s="1"/>
  <c r="J26" i="20"/>
  <c r="J28"/>
  <c r="J18"/>
  <c r="J19"/>
  <c r="J28" i="19"/>
  <c r="J20"/>
  <c r="J21" s="1"/>
  <c r="J29" s="1"/>
  <c r="J29" i="17"/>
  <c r="F11" i="2"/>
  <c r="H20" s="1"/>
  <c r="F12"/>
  <c r="H21" s="1"/>
  <c r="C13"/>
  <c r="C12"/>
  <c r="C11"/>
  <c r="G16" i="17"/>
  <c r="J31" l="1"/>
  <c r="D11" i="2" s="1"/>
  <c r="J30" i="19"/>
  <c r="D12" i="2" s="1"/>
  <c r="J20" i="20"/>
  <c r="J29" s="1"/>
  <c r="J30"/>
  <c r="D13" i="2" s="1"/>
  <c r="B13"/>
  <c r="B12"/>
  <c r="J21" i="17"/>
  <c r="J30" s="1"/>
  <c r="J32" s="1"/>
  <c r="E11" i="2" s="1"/>
  <c r="G17" i="20"/>
  <c r="F11"/>
  <c r="G13" i="2" s="1"/>
  <c r="I22" s="1"/>
  <c r="G38" i="19"/>
  <c r="F12"/>
  <c r="G12" i="2" s="1"/>
  <c r="I21" s="1"/>
  <c r="G20" i="17"/>
  <c r="F12"/>
  <c r="G11" i="2" s="1"/>
  <c r="I20" s="1"/>
  <c r="J31" i="19" l="1"/>
  <c r="E12" i="2" s="1"/>
  <c r="J31" i="20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<sst xmlns="http://schemas.openxmlformats.org/spreadsheetml/2006/main" count="104" uniqueCount="53">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</sst>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0.36284672445173932</c:v>
                </c:pt>
                <c:pt idx="2">
                  <c:v>0.53083510675661905</c:v>
                </c:pt>
                <c:pt idx="3">
                  <c:v>0.75811350634557384</c:v>
                </c:pt>
                <c:pt idx="4">
                  <c:v>1.0051552450292205</c:v>
                </c:pt>
                <c:pt idx="5">
                  <c:v>1.2917236619022507</c:v>
                </c:pt>
                <c:pt idx="6">
                  <c:v>1.5387654005858973</c:v>
                </c:pt>
                <c:pt idx="7">
                  <c:v>1.7067537828907768</c:v>
                </c:pt>
                <c:pt idx="8">
                  <c:v>1.7265171219854689</c:v>
                </c:pt>
                <c:pt idx="9">
                  <c:v>1.6277004265120101</c:v>
                </c:pt>
                <c:pt idx="10">
                  <c:v>1.568410409227935</c:v>
                </c:pt>
                <c:pt idx="11">
                  <c:v>1.3510136791863259</c:v>
                </c:pt>
                <c:pt idx="12">
                  <c:v>1.3016053314495963</c:v>
                </c:pt>
                <c:pt idx="13">
                  <c:v>1.1434986186920624</c:v>
                </c:pt>
                <c:pt idx="14">
                  <c:v>1.0940902709553335</c:v>
                </c:pt>
                <c:pt idx="15">
                  <c:v>1.0842086014079872</c:v>
                </c:pt>
                <c:pt idx="16">
                  <c:v>1.0644452623132958</c:v>
                </c:pt>
                <c:pt idx="17">
                  <c:v>1.044681923218604</c:v>
                </c:pt>
              </c:numCache>
            </c:numRef>
          </c:yVal>
          <c:smooth val="1"/>
        </c:ser>
        <c:axId val="65551360"/>
        <c:axId val="65570688"/>
      </c:scatterChart>
      <c:valAx>
        <c:axId val="655513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5570688"/>
        <c:crosses val="autoZero"/>
        <c:crossBetween val="midCat"/>
        <c:majorUnit val="1"/>
      </c:valAx>
      <c:valAx>
        <c:axId val="655706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5551360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81" l="0.78740157480314954" r="0.78740157480314954" t="0.98425196850393681" header="0" footer="0.98425196850393681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45E-2"/>
          <c:w val="0.828781073509138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Punto2!$E$16:$E$35</c:f>
              <c:numCache>
                <c:formatCode>0.0</c:formatCode>
                <c:ptCount val="20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</c:numCache>
            </c:numRef>
          </c:xVal>
          <c:yVal>
            <c:numRef>
              <c:f>Punto2!$D$16:$D$35</c:f>
              <c:numCache>
                <c:formatCode>0.000</c:formatCode>
                <c:ptCount val="20"/>
                <c:pt idx="0">
                  <c:v>0</c:v>
                </c:pt>
                <c:pt idx="1">
                  <c:v>0.53083510675661905</c:v>
                </c:pt>
                <c:pt idx="2">
                  <c:v>0.70870515860884453</c:v>
                </c:pt>
                <c:pt idx="3">
                  <c:v>0.87669354091372431</c:v>
                </c:pt>
                <c:pt idx="4">
                  <c:v>1.1632619577867545</c:v>
                </c:pt>
                <c:pt idx="5">
                  <c:v>1.4498303746597847</c:v>
                </c:pt>
                <c:pt idx="6">
                  <c:v>1.7265171219854689</c:v>
                </c:pt>
                <c:pt idx="7">
                  <c:v>1.9340321824797317</c:v>
                </c:pt>
                <c:pt idx="8">
                  <c:v>2.0822572256899199</c:v>
                </c:pt>
                <c:pt idx="9">
                  <c:v>2.1711922516160325</c:v>
                </c:pt>
                <c:pt idx="10">
                  <c:v>2.1909555907107245</c:v>
                </c:pt>
                <c:pt idx="11">
                  <c:v>2.1119022343319576</c:v>
                </c:pt>
                <c:pt idx="12">
                  <c:v>1.8055704783642359</c:v>
                </c:pt>
                <c:pt idx="13">
                  <c:v>1.7265171219854689</c:v>
                </c:pt>
                <c:pt idx="14">
                  <c:v>1.6573454351540478</c:v>
                </c:pt>
                <c:pt idx="15">
                  <c:v>1.5881737483226268</c:v>
                </c:pt>
                <c:pt idx="16">
                  <c:v>1.5288837310385517</c:v>
                </c:pt>
                <c:pt idx="17">
                  <c:v>1.4794753833018222</c:v>
                </c:pt>
                <c:pt idx="18" formatCode="0.0000">
                  <c:v>1.420185366017747</c:v>
                </c:pt>
                <c:pt idx="19" formatCode="0.0000">
                  <c:v>1.4004220269230552</c:v>
                </c:pt>
              </c:numCache>
            </c:numRef>
          </c:yVal>
          <c:smooth val="1"/>
        </c:ser>
        <c:axId val="66496768"/>
        <c:axId val="67904256"/>
      </c:scatterChart>
      <c:valAx>
        <c:axId val="664967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04256"/>
        <c:crosses val="autoZero"/>
        <c:crossBetween val="midCat"/>
        <c:majorUnit val="1"/>
        <c:minorUnit val="1"/>
      </c:valAx>
      <c:valAx>
        <c:axId val="679042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64967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Punto3!$E$15:$E$33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Punto3!$D$16:$D$33</c:f>
              <c:numCache>
                <c:formatCode>0.000</c:formatCode>
                <c:ptCount val="18"/>
                <c:pt idx="0">
                  <c:v>0.77787684544026559</c:v>
                </c:pt>
                <c:pt idx="1">
                  <c:v>1.489357052849168</c:v>
                </c:pt>
                <c:pt idx="2">
                  <c:v>2.0822572256899199</c:v>
                </c:pt>
                <c:pt idx="3">
                  <c:v>2.497287346678446</c:v>
                </c:pt>
                <c:pt idx="4">
                  <c:v>2.7739740940041306</c:v>
                </c:pt>
                <c:pt idx="5">
                  <c:v>2.9518441458563562</c:v>
                </c:pt>
                <c:pt idx="6">
                  <c:v>3.0111341631404316</c:v>
                </c:pt>
                <c:pt idx="7">
                  <c:v>2.9716074849510479</c:v>
                </c:pt>
                <c:pt idx="8">
                  <c:v>2.8925541285722809</c:v>
                </c:pt>
                <c:pt idx="9">
                  <c:v>2.7739740940041306</c:v>
                </c:pt>
                <c:pt idx="10">
                  <c:v>2.6652757289833255</c:v>
                </c:pt>
                <c:pt idx="11">
                  <c:v>2.6455123898886339</c:v>
                </c:pt>
                <c:pt idx="12">
                  <c:v>2.6158673812465962</c:v>
                </c:pt>
                <c:pt idx="13">
                  <c:v>2.6059857116992506</c:v>
                </c:pt>
                <c:pt idx="14" formatCode="0.0000">
                  <c:v>2.5466956944151753</c:v>
                </c:pt>
                <c:pt idx="15" formatCode="0.0000">
                  <c:v>2.4083523207523339</c:v>
                </c:pt>
                <c:pt idx="16" formatCode="0.0000">
                  <c:v>2.3688256425629501</c:v>
                </c:pt>
                <c:pt idx="17" formatCode="0.0000">
                  <c:v>2.3490623034682589</c:v>
                </c:pt>
              </c:numCache>
            </c:numRef>
          </c:yVal>
          <c:smooth val="1"/>
        </c:ser>
        <c:axId val="67944832"/>
        <c:axId val="67947136"/>
      </c:scatterChart>
      <c:valAx>
        <c:axId val="679448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47136"/>
        <c:crosses val="autoZero"/>
        <c:crossBetween val="midCat"/>
        <c:majorUnit val="1"/>
        <c:minorUnit val="1"/>
      </c:valAx>
      <c:valAx>
        <c:axId val="679471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22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4483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497"/>
                  <c:y val="-2.4944881889763789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11E-2"/>
                  <c:y val="0.33315035620547445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1.3164</c:v>
                </c:pt>
                <c:pt idx="1">
                  <c:v>1.7265171219854689</c:v>
                </c:pt>
                <c:pt idx="2">
                  <c:v>2.1909555907107245</c:v>
                </c:pt>
                <c:pt idx="3">
                  <c:v>3.0111341631404316</c:v>
                </c:pt>
              </c:numCache>
            </c:numRef>
          </c:yVal>
        </c:ser>
        <c:axId val="67996288"/>
        <c:axId val="68002560"/>
      </c:scatterChart>
      <c:valAx>
        <c:axId val="6799628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02560"/>
        <c:crosses val="autoZero"/>
        <c:crossBetween val="midCat"/>
      </c:valAx>
      <c:valAx>
        <c:axId val="6800256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9628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22" zoomScaleNormal="110" workbookViewId="0">
      <selection activeCell="B34" sqref="B34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1.7265171219854689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54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21.76</v>
      </c>
    </row>
    <row r="17" spans="1:18">
      <c r="A17" s="29">
        <v>0.5</v>
      </c>
      <c r="B17" s="32">
        <v>26</v>
      </c>
      <c r="C17" s="33">
        <f>(0.00299639*B17+0.03211882)/9.81*1000</f>
        <v>11.215592252803262</v>
      </c>
      <c r="D17" s="33">
        <f t="shared" si="0"/>
        <v>0.36284672445173932</v>
      </c>
      <c r="E17" s="29">
        <v>0.5</v>
      </c>
      <c r="F17" s="35">
        <v>8</v>
      </c>
      <c r="G17" s="34">
        <f t="shared" si="1"/>
        <v>0.72569344890347864</v>
      </c>
      <c r="I17" s="23" t="s">
        <v>11</v>
      </c>
      <c r="J17" s="23">
        <v>80.41</v>
      </c>
    </row>
    <row r="18" spans="1:18">
      <c r="A18" s="29">
        <f t="shared" ref="A18:A41" si="2">A17+0.5</f>
        <v>1</v>
      </c>
      <c r="B18" s="32">
        <v>43</v>
      </c>
      <c r="C18" s="33">
        <f t="shared" ref="C18:C36" si="3">(0.00299639*B18+0.03211882)/9.81*1000</f>
        <v>16.408113149847093</v>
      </c>
      <c r="D18" s="33">
        <f t="shared" si="0"/>
        <v>0.53083510675661905</v>
      </c>
      <c r="E18" s="29">
        <f t="shared" ref="E18:E25" si="4">E17+0.5</f>
        <v>1</v>
      </c>
      <c r="F18" s="35">
        <v>8</v>
      </c>
      <c r="G18" s="34">
        <f t="shared" si="1"/>
        <v>1.0616702135132381</v>
      </c>
      <c r="I18" s="23" t="s">
        <v>12</v>
      </c>
      <c r="J18" s="23">
        <v>73.709999999999994</v>
      </c>
    </row>
    <row r="19" spans="1:18">
      <c r="A19" s="29">
        <f t="shared" si="2"/>
        <v>1.5</v>
      </c>
      <c r="B19" s="32">
        <v>66</v>
      </c>
      <c r="C19" s="33">
        <f t="shared" si="3"/>
        <v>23.433288481141687</v>
      </c>
      <c r="D19" s="33">
        <f t="shared" si="0"/>
        <v>0.75811350634557384</v>
      </c>
      <c r="E19" s="29">
        <f t="shared" si="4"/>
        <v>1.5</v>
      </c>
      <c r="F19" s="35">
        <v>10</v>
      </c>
      <c r="G19" s="34">
        <f t="shared" si="1"/>
        <v>1.5162270126911477</v>
      </c>
      <c r="I19" s="23" t="s">
        <v>13</v>
      </c>
      <c r="J19" s="38">
        <f>J17-J18</f>
        <v>6.7000000000000028</v>
      </c>
    </row>
    <row r="20" spans="1:18">
      <c r="A20" s="29">
        <f t="shared" si="2"/>
        <v>2</v>
      </c>
      <c r="B20" s="32">
        <v>91</v>
      </c>
      <c r="C20" s="33">
        <f t="shared" si="3"/>
        <v>31.069348623853205</v>
      </c>
      <c r="D20" s="33">
        <f t="shared" si="0"/>
        <v>1.0051552450292205</v>
      </c>
      <c r="E20" s="29">
        <f t="shared" si="4"/>
        <v>2</v>
      </c>
      <c r="F20" s="35">
        <v>26</v>
      </c>
      <c r="G20" s="34">
        <f t="shared" si="1"/>
        <v>2.010310490058441</v>
      </c>
      <c r="I20" s="39" t="s">
        <v>14</v>
      </c>
      <c r="J20" s="40">
        <f>J18-J16</f>
        <v>51.949999999999989</v>
      </c>
    </row>
    <row r="21" spans="1:18">
      <c r="A21" s="29">
        <f t="shared" si="2"/>
        <v>2.5</v>
      </c>
      <c r="B21" s="32">
        <v>120</v>
      </c>
      <c r="C21" s="33">
        <f t="shared" si="3"/>
        <v>39.92717838939857</v>
      </c>
      <c r="D21" s="33">
        <f t="shared" si="0"/>
        <v>1.2917236619022507</v>
      </c>
      <c r="E21" s="29">
        <f t="shared" si="4"/>
        <v>2.5</v>
      </c>
      <c r="F21" s="35">
        <v>60</v>
      </c>
      <c r="G21" s="34">
        <f t="shared" si="1"/>
        <v>2.5834473238045015</v>
      </c>
      <c r="I21" s="39" t="s">
        <v>15</v>
      </c>
      <c r="J21" s="38">
        <f>(J19/J20)*100</f>
        <v>12.897016361886438</v>
      </c>
    </row>
    <row r="22" spans="1:18">
      <c r="A22" s="29">
        <f t="shared" si="2"/>
        <v>3</v>
      </c>
      <c r="B22" s="32">
        <v>145</v>
      </c>
      <c r="C22" s="33">
        <f t="shared" si="3"/>
        <v>47.563238532110084</v>
      </c>
      <c r="D22" s="33">
        <f t="shared" si="0"/>
        <v>1.5387654005858973</v>
      </c>
      <c r="E22" s="29">
        <f t="shared" si="4"/>
        <v>3</v>
      </c>
      <c r="F22" s="35">
        <v>130</v>
      </c>
      <c r="G22" s="34">
        <f t="shared" si="1"/>
        <v>3.0775308011717946</v>
      </c>
      <c r="K22" s="18"/>
      <c r="L22" s="18"/>
    </row>
    <row r="23" spans="1:18">
      <c r="A23" s="29">
        <f t="shared" si="2"/>
        <v>3.5</v>
      </c>
      <c r="B23" s="32">
        <v>162</v>
      </c>
      <c r="C23" s="33">
        <f t="shared" si="3"/>
        <v>52.755759429153912</v>
      </c>
      <c r="D23" s="33">
        <f t="shared" si="0"/>
        <v>1.7067537828907768</v>
      </c>
      <c r="E23" s="29">
        <f t="shared" si="4"/>
        <v>3.5</v>
      </c>
      <c r="F23" s="35">
        <v>200</v>
      </c>
      <c r="G23" s="34">
        <f t="shared" si="1"/>
        <v>3.4135075657815537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164</v>
      </c>
      <c r="C24" s="33">
        <f t="shared" si="3"/>
        <v>53.366644240570842</v>
      </c>
      <c r="D24" s="33">
        <f t="shared" si="0"/>
        <v>1.7265171219854689</v>
      </c>
      <c r="E24" s="29">
        <f t="shared" si="4"/>
        <v>4</v>
      </c>
      <c r="F24" s="35">
        <v>280</v>
      </c>
      <c r="G24" s="34">
        <f t="shared" si="1"/>
        <v>3.4530342439709378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154</v>
      </c>
      <c r="C25" s="33">
        <f t="shared" si="3"/>
        <v>50.312220183486232</v>
      </c>
      <c r="D25" s="33">
        <f t="shared" si="0"/>
        <v>1.6277004265120101</v>
      </c>
      <c r="E25" s="29">
        <f t="shared" si="4"/>
        <v>4.5</v>
      </c>
      <c r="F25" s="35">
        <v>350</v>
      </c>
      <c r="G25" s="34">
        <f t="shared" si="1"/>
        <v>3.2554008530240202</v>
      </c>
      <c r="H25" s="2"/>
      <c r="I25" s="39" t="s">
        <v>18</v>
      </c>
      <c r="J25" s="46">
        <v>264.67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148</v>
      </c>
      <c r="C26" s="33">
        <f t="shared" si="3"/>
        <v>48.479565749235469</v>
      </c>
      <c r="D26" s="33">
        <f t="shared" si="0"/>
        <v>1.568410409227935</v>
      </c>
      <c r="E26" s="29">
        <f t="shared" ref="E26:E32" si="5">E25+0.5</f>
        <v>5</v>
      </c>
      <c r="F26" s="35">
        <v>490</v>
      </c>
      <c r="G26" s="34">
        <f t="shared" si="1"/>
        <v>3.1368208184558699</v>
      </c>
      <c r="I26" s="39" t="s">
        <v>19</v>
      </c>
      <c r="J26" s="46">
        <v>136.34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126</v>
      </c>
      <c r="C27" s="33">
        <f t="shared" si="3"/>
        <v>41.759832823649333</v>
      </c>
      <c r="D27" s="33">
        <f t="shared" si="0"/>
        <v>1.3510136791863259</v>
      </c>
      <c r="E27" s="29">
        <f t="shared" si="5"/>
        <v>5.5</v>
      </c>
      <c r="F27" s="35">
        <v>610</v>
      </c>
      <c r="G27" s="34">
        <f t="shared" si="1"/>
        <v>2.7020273583726517</v>
      </c>
      <c r="I27" s="39" t="s">
        <v>20</v>
      </c>
      <c r="J27" s="42">
        <f>J25-J26</f>
        <v>128.33000000000001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121</v>
      </c>
      <c r="C28" s="33">
        <f t="shared" si="3"/>
        <v>40.232620795107024</v>
      </c>
      <c r="D28" s="33">
        <f t="shared" si="0"/>
        <v>1.3016053314495963</v>
      </c>
      <c r="E28" s="29">
        <f t="shared" si="5"/>
        <v>6</v>
      </c>
      <c r="F28" s="35">
        <v>660</v>
      </c>
      <c r="G28" s="34">
        <f t="shared" si="1"/>
        <v>2.6032106628991927</v>
      </c>
      <c r="I28" s="39" t="s">
        <v>17</v>
      </c>
      <c r="J28" s="36">
        <v>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105</v>
      </c>
      <c r="C29" s="33">
        <f t="shared" si="3"/>
        <v>35.345542303771651</v>
      </c>
      <c r="D29" s="33">
        <f t="shared" si="0"/>
        <v>1.1434986186920624</v>
      </c>
      <c r="E29" s="29">
        <f t="shared" si="5"/>
        <v>6.5</v>
      </c>
      <c r="F29" s="35">
        <v>760</v>
      </c>
      <c r="G29" s="34">
        <f t="shared" si="1"/>
        <v>2.2869972373841247</v>
      </c>
      <c r="I29" s="39" t="s">
        <v>36</v>
      </c>
      <c r="J29" s="43">
        <f>J28*B12</f>
        <v>61.82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100</v>
      </c>
      <c r="C30" s="33">
        <f t="shared" si="3"/>
        <v>33.818330275229357</v>
      </c>
      <c r="D30" s="33">
        <f t="shared" si="0"/>
        <v>1.0940902709553335</v>
      </c>
      <c r="E30" s="29">
        <f t="shared" si="5"/>
        <v>7</v>
      </c>
      <c r="F30" s="35">
        <v>900</v>
      </c>
      <c r="G30" s="34">
        <f t="shared" si="1"/>
        <v>2.188180541910667</v>
      </c>
      <c r="I30" s="39" t="s">
        <v>21</v>
      </c>
      <c r="J30" s="43">
        <f>J21</f>
        <v>12.897016361886438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99</v>
      </c>
      <c r="C31" s="33">
        <f t="shared" si="3"/>
        <v>33.512887869520888</v>
      </c>
      <c r="D31" s="33">
        <f t="shared" si="0"/>
        <v>1.0842086014079872</v>
      </c>
      <c r="E31" s="29">
        <f t="shared" si="5"/>
        <v>7.5</v>
      </c>
      <c r="F31" s="35">
        <v>1020</v>
      </c>
      <c r="G31" s="34">
        <f t="shared" si="1"/>
        <v>2.1684172028159745</v>
      </c>
      <c r="I31" s="44" t="s">
        <v>37</v>
      </c>
      <c r="J31" s="43">
        <f>J27/J29</f>
        <v>2.0758654157230674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97</v>
      </c>
      <c r="C32" s="33">
        <f t="shared" si="3"/>
        <v>32.902003058103972</v>
      </c>
      <c r="D32" s="33">
        <f t="shared" si="0"/>
        <v>1.0644452623132958</v>
      </c>
      <c r="E32" s="29">
        <f t="shared" si="5"/>
        <v>8</v>
      </c>
      <c r="F32" s="35">
        <v>1150</v>
      </c>
      <c r="G32" s="34">
        <f t="shared" si="1"/>
        <v>2.1288905246265917</v>
      </c>
      <c r="I32" s="44" t="s">
        <v>38</v>
      </c>
      <c r="J32" s="43">
        <f>J31/(1+J30/100)</f>
        <v>1.8387247799968172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95</v>
      </c>
      <c r="C33" s="33">
        <f t="shared" si="3"/>
        <v>32.291118246687049</v>
      </c>
      <c r="D33" s="33">
        <f t="shared" si="0"/>
        <v>1.044681923218604</v>
      </c>
      <c r="E33" s="29">
        <f>E32+0.5</f>
        <v>8.5</v>
      </c>
      <c r="F33" s="35">
        <v>1220</v>
      </c>
      <c r="G33" s="34">
        <f t="shared" si="1"/>
        <v>2.089363846437208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22" workbookViewId="0">
      <selection activeCell="F36" sqref="F36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2.1909555907107245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56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21.06</v>
      </c>
      <c r="L16" s="31"/>
      <c r="M16" s="54"/>
      <c r="N16" s="56"/>
    </row>
    <row r="17" spans="1:20">
      <c r="A17" s="29">
        <f>A16+0.5</f>
        <v>0.5</v>
      </c>
      <c r="B17" s="32">
        <v>43</v>
      </c>
      <c r="C17" s="33">
        <f>(0.00299639*B17+0.03211882)/9.81*1000</f>
        <v>16.408113149847093</v>
      </c>
      <c r="D17" s="33">
        <f t="shared" si="0"/>
        <v>0.53083510675661905</v>
      </c>
      <c r="E17" s="29">
        <v>0.5</v>
      </c>
      <c r="F17" s="35">
        <v>10</v>
      </c>
      <c r="G17" s="34">
        <f t="shared" si="1"/>
        <v>0.53083510675661905</v>
      </c>
      <c r="I17" s="23" t="s">
        <v>11</v>
      </c>
      <c r="J17" s="37">
        <v>84.2</v>
      </c>
      <c r="L17" s="31"/>
      <c r="M17" s="54"/>
      <c r="N17" s="54"/>
    </row>
    <row r="18" spans="1:20">
      <c r="A18" s="29">
        <f t="shared" ref="A18:A42" si="2">A17+0.5</f>
        <v>1</v>
      </c>
      <c r="B18" s="32">
        <v>61</v>
      </c>
      <c r="C18" s="33">
        <f t="shared" ref="C18:C35" si="3">(0.00299639*B18+0.03211882)/9.81*1000</f>
        <v>21.906076452599386</v>
      </c>
      <c r="D18" s="33">
        <f t="shared" si="0"/>
        <v>0.70870515860884453</v>
      </c>
      <c r="E18" s="29">
        <f t="shared" ref="E18:E24" si="4">E17+0.5</f>
        <v>1</v>
      </c>
      <c r="F18" s="35">
        <v>4</v>
      </c>
      <c r="G18" s="34">
        <f t="shared" si="1"/>
        <v>0.70870515860884453</v>
      </c>
      <c r="I18" s="23" t="s">
        <v>12</v>
      </c>
      <c r="J18" s="37">
        <v>77.28</v>
      </c>
      <c r="L18" s="31"/>
      <c r="M18" s="54"/>
      <c r="N18" s="56"/>
    </row>
    <row r="19" spans="1:20">
      <c r="A19" s="29">
        <f t="shared" si="2"/>
        <v>1.5</v>
      </c>
      <c r="B19" s="32">
        <v>78</v>
      </c>
      <c r="C19" s="33">
        <f t="shared" si="3"/>
        <v>27.098597349643217</v>
      </c>
      <c r="D19" s="33">
        <f t="shared" si="0"/>
        <v>0.87669354091372431</v>
      </c>
      <c r="E19" s="29">
        <f t="shared" si="4"/>
        <v>1.5</v>
      </c>
      <c r="F19" s="35">
        <v>0</v>
      </c>
      <c r="G19" s="34">
        <f t="shared" si="1"/>
        <v>0.87669354091372431</v>
      </c>
      <c r="I19" s="23" t="s">
        <v>13</v>
      </c>
      <c r="J19" s="43">
        <f>J17-J18</f>
        <v>6.9200000000000017</v>
      </c>
      <c r="L19" s="31"/>
      <c r="M19" s="54"/>
      <c r="N19" s="57"/>
    </row>
    <row r="20" spans="1:20">
      <c r="A20" s="29">
        <f t="shared" si="2"/>
        <v>2</v>
      </c>
      <c r="B20" s="32">
        <v>107</v>
      </c>
      <c r="C20" s="33">
        <f t="shared" si="3"/>
        <v>35.956427115188582</v>
      </c>
      <c r="D20" s="33">
        <f t="shared" si="0"/>
        <v>1.1632619577867545</v>
      </c>
      <c r="E20" s="29">
        <f t="shared" si="4"/>
        <v>2</v>
      </c>
      <c r="F20" s="35">
        <v>-10</v>
      </c>
      <c r="G20" s="34">
        <f t="shared" si="1"/>
        <v>1.1632619577867545</v>
      </c>
      <c r="I20" s="39" t="s">
        <v>14</v>
      </c>
      <c r="J20" s="36">
        <f>J18-J16</f>
        <v>56.22</v>
      </c>
      <c r="L20" s="31"/>
      <c r="M20" s="58"/>
      <c r="N20" s="59"/>
    </row>
    <row r="21" spans="1:20">
      <c r="A21" s="29">
        <f t="shared" si="2"/>
        <v>2.5</v>
      </c>
      <c r="B21" s="32">
        <v>136</v>
      </c>
      <c r="C21" s="33">
        <f t="shared" si="3"/>
        <v>44.814256880733943</v>
      </c>
      <c r="D21" s="33">
        <f t="shared" si="0"/>
        <v>1.4498303746597847</v>
      </c>
      <c r="E21" s="29">
        <f t="shared" si="4"/>
        <v>2.5</v>
      </c>
      <c r="F21" s="35">
        <v>-16</v>
      </c>
      <c r="G21" s="34">
        <f t="shared" si="1"/>
        <v>1.4498303746597847</v>
      </c>
      <c r="I21" s="39" t="s">
        <v>15</v>
      </c>
      <c r="J21" s="43">
        <f>(J19/J20)*100</f>
        <v>12.308786908573465</v>
      </c>
      <c r="L21" s="31"/>
      <c r="M21" s="58"/>
      <c r="N21" s="57"/>
    </row>
    <row r="22" spans="1:20">
      <c r="A22" s="29">
        <f t="shared" si="2"/>
        <v>3</v>
      </c>
      <c r="B22" s="32">
        <v>164</v>
      </c>
      <c r="C22" s="33">
        <f t="shared" si="3"/>
        <v>53.366644240570842</v>
      </c>
      <c r="D22" s="33">
        <f t="shared" si="0"/>
        <v>1.7265171219854689</v>
      </c>
      <c r="E22" s="29">
        <f t="shared" si="4"/>
        <v>3</v>
      </c>
      <c r="F22" s="35">
        <v>-12</v>
      </c>
      <c r="G22" s="34">
        <f t="shared" si="1"/>
        <v>1.7265171219854689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185</v>
      </c>
      <c r="C23" s="33">
        <f t="shared" si="3"/>
        <v>59.78093476044851</v>
      </c>
      <c r="D23" s="33">
        <f t="shared" si="0"/>
        <v>1.9340321824797317</v>
      </c>
      <c r="E23" s="29">
        <f t="shared" si="4"/>
        <v>3.5</v>
      </c>
      <c r="F23" s="35">
        <v>16</v>
      </c>
      <c r="G23" s="34">
        <f t="shared" si="1"/>
        <v>1.9340321824797317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200</v>
      </c>
      <c r="C24" s="33">
        <f t="shared" si="3"/>
        <v>64.362570846075428</v>
      </c>
      <c r="D24" s="33">
        <f t="shared" si="0"/>
        <v>2.0822572256899199</v>
      </c>
      <c r="E24" s="29">
        <f t="shared" si="4"/>
        <v>4</v>
      </c>
      <c r="F24" s="35">
        <v>50</v>
      </c>
      <c r="G24" s="34">
        <f t="shared" si="1"/>
        <v>2.0822572256899199</v>
      </c>
      <c r="H24" s="2"/>
      <c r="I24" s="39" t="s">
        <v>18</v>
      </c>
      <c r="J24" s="41">
        <v>281.75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209</v>
      </c>
      <c r="C25" s="33">
        <f t="shared" si="3"/>
        <v>67.111552497451569</v>
      </c>
      <c r="D25" s="33">
        <f t="shared" si="0"/>
        <v>2.1711922516160325</v>
      </c>
      <c r="E25" s="29">
        <f t="shared" ref="E25:E42" si="5">E24+0.5</f>
        <v>4.5</v>
      </c>
      <c r="F25" s="35">
        <v>90</v>
      </c>
      <c r="G25" s="34">
        <f t="shared" si="1"/>
        <v>2.1711922516160325</v>
      </c>
      <c r="H25" s="2"/>
      <c r="I25" s="39" t="s">
        <v>19</v>
      </c>
      <c r="J25" s="41">
        <v>150.21</v>
      </c>
      <c r="O25" s="1"/>
      <c r="P25" s="1"/>
      <c r="Q25" s="1"/>
      <c r="R25" s="1"/>
    </row>
    <row r="26" spans="1:20">
      <c r="A26" s="29">
        <f t="shared" si="2"/>
        <v>5</v>
      </c>
      <c r="B26" s="32">
        <v>211</v>
      </c>
      <c r="C26" s="33">
        <f t="shared" si="3"/>
        <v>67.722437308868493</v>
      </c>
      <c r="D26" s="33">
        <f t="shared" si="0"/>
        <v>2.1909555907107245</v>
      </c>
      <c r="E26" s="29">
        <f t="shared" si="5"/>
        <v>5</v>
      </c>
      <c r="F26" s="35">
        <v>140</v>
      </c>
      <c r="G26" s="34">
        <f t="shared" si="1"/>
        <v>2.1909555907107245</v>
      </c>
      <c r="I26" s="39" t="s">
        <v>20</v>
      </c>
      <c r="J26" s="45">
        <f>J24-J25</f>
        <v>131.54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203</v>
      </c>
      <c r="C27" s="33">
        <f t="shared" si="3"/>
        <v>65.278898063200813</v>
      </c>
      <c r="D27" s="33">
        <f t="shared" si="0"/>
        <v>2.1119022343319576</v>
      </c>
      <c r="E27" s="29">
        <f t="shared" si="5"/>
        <v>5.5</v>
      </c>
      <c r="F27" s="35">
        <v>200</v>
      </c>
      <c r="G27" s="34">
        <f t="shared" si="1"/>
        <v>2.1119022343319576</v>
      </c>
      <c r="I27" s="39" t="s">
        <v>17</v>
      </c>
      <c r="J27" s="36">
        <v>1.9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172</v>
      </c>
      <c r="C28" s="33">
        <f t="shared" si="3"/>
        <v>55.810183486238529</v>
      </c>
      <c r="D28" s="33">
        <f t="shared" si="0"/>
        <v>1.8055704783642359</v>
      </c>
      <c r="E28" s="29">
        <f t="shared" si="5"/>
        <v>6</v>
      </c>
      <c r="F28" s="35">
        <v>302</v>
      </c>
      <c r="G28" s="34">
        <f t="shared" si="1"/>
        <v>1.8055704783642359</v>
      </c>
      <c r="I28" s="39" t="s">
        <v>36</v>
      </c>
      <c r="J28" s="43">
        <f>J27*B12</f>
        <v>58.728999999999999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164</v>
      </c>
      <c r="C29" s="33">
        <f t="shared" si="3"/>
        <v>53.366644240570842</v>
      </c>
      <c r="D29" s="33">
        <f t="shared" si="0"/>
        <v>1.7265171219854689</v>
      </c>
      <c r="E29" s="29">
        <f t="shared" si="5"/>
        <v>6.5</v>
      </c>
      <c r="F29" s="35">
        <v>380</v>
      </c>
      <c r="G29" s="34">
        <f t="shared" si="1"/>
        <v>1.7265171219854689</v>
      </c>
      <c r="I29" s="39" t="s">
        <v>21</v>
      </c>
      <c r="J29" s="43">
        <f>J21</f>
        <v>12.308786908573465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157</v>
      </c>
      <c r="C30" s="33">
        <f t="shared" si="3"/>
        <v>51.228547400611617</v>
      </c>
      <c r="D30" s="33">
        <f t="shared" si="0"/>
        <v>1.6573454351540478</v>
      </c>
      <c r="E30" s="29">
        <f t="shared" si="5"/>
        <v>7</v>
      </c>
      <c r="F30" s="35">
        <v>464</v>
      </c>
      <c r="G30" s="34">
        <f t="shared" si="1"/>
        <v>1.6573454351540478</v>
      </c>
      <c r="I30" s="44" t="s">
        <v>37</v>
      </c>
      <c r="J30" s="43">
        <f>J26/J28</f>
        <v>2.2397793253758791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150</v>
      </c>
      <c r="C31" s="33">
        <f t="shared" si="3"/>
        <v>49.090450560652393</v>
      </c>
      <c r="D31" s="33">
        <f t="shared" si="0"/>
        <v>1.5881737483226268</v>
      </c>
      <c r="E31" s="29">
        <f t="shared" si="5"/>
        <v>7.5</v>
      </c>
      <c r="F31" s="35">
        <v>560</v>
      </c>
      <c r="G31" s="34">
        <f t="shared" si="1"/>
        <v>1.5881737483226268</v>
      </c>
      <c r="I31" s="44" t="s">
        <v>38</v>
      </c>
      <c r="J31" s="43">
        <f>J30/(1+J29/100)</f>
        <v>1.9943046194588521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144</v>
      </c>
      <c r="C32" s="33">
        <f t="shared" si="3"/>
        <v>47.25779612640163</v>
      </c>
      <c r="D32" s="33">
        <f t="shared" si="0"/>
        <v>1.5288837310385517</v>
      </c>
      <c r="E32" s="29">
        <f t="shared" si="5"/>
        <v>8</v>
      </c>
      <c r="F32" s="35">
        <v>650</v>
      </c>
      <c r="G32" s="34">
        <f t="shared" si="1"/>
        <v>1.5288837310385517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139</v>
      </c>
      <c r="C33" s="33">
        <f t="shared" si="3"/>
        <v>45.730584097859321</v>
      </c>
      <c r="D33" s="33">
        <f t="shared" si="0"/>
        <v>1.4794753833018222</v>
      </c>
      <c r="E33" s="29">
        <f t="shared" si="5"/>
        <v>8.5</v>
      </c>
      <c r="F33" s="35">
        <v>730</v>
      </c>
      <c r="G33" s="34">
        <f t="shared" si="1"/>
        <v>1.4794753833018222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133</v>
      </c>
      <c r="C34" s="33">
        <f t="shared" si="3"/>
        <v>43.897929663608558</v>
      </c>
      <c r="D34" s="34">
        <f t="shared" si="0"/>
        <v>1.420185366017747</v>
      </c>
      <c r="E34" s="29">
        <f t="shared" si="5"/>
        <v>9</v>
      </c>
      <c r="F34" s="35">
        <v>802</v>
      </c>
      <c r="G34" s="34">
        <f t="shared" si="1"/>
        <v>1.420185366017747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131</v>
      </c>
      <c r="C35" s="33">
        <f t="shared" si="3"/>
        <v>43.287044852191634</v>
      </c>
      <c r="D35" s="34">
        <f t="shared" si="0"/>
        <v>1.4004220269230552</v>
      </c>
      <c r="E35" s="29">
        <f t="shared" si="5"/>
        <v>9.5</v>
      </c>
      <c r="F35" s="35">
        <v>863</v>
      </c>
      <c r="G35" s="34">
        <f t="shared" si="1"/>
        <v>1.4004220269230552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3"/>
  <sheetViews>
    <sheetView topLeftCell="A18" workbookViewId="0">
      <selection activeCell="M28" sqref="M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3.0111341631404316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6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8" si="0">C15/($B$11)</f>
        <v>0</v>
      </c>
      <c r="E15" s="32">
        <v>0</v>
      </c>
      <c r="F15" s="32">
        <v>0</v>
      </c>
      <c r="G15" s="34">
        <f t="shared" ref="G15:G38" si="1">D15/$F$10</f>
        <v>0</v>
      </c>
      <c r="I15" s="23" t="s">
        <v>16</v>
      </c>
      <c r="J15" s="23">
        <v>18.16</v>
      </c>
      <c r="M15" s="54"/>
      <c r="N15" s="56"/>
    </row>
    <row r="16" spans="1:14">
      <c r="A16" s="29">
        <f>A15+0.5</f>
        <v>0.5</v>
      </c>
      <c r="B16" s="32">
        <v>68</v>
      </c>
      <c r="C16" s="33">
        <f>(0.00299639*B16+0.03211882)/9.81*1000</f>
        <v>24.044173292558611</v>
      </c>
      <c r="D16" s="33">
        <f t="shared" si="0"/>
        <v>0.77787684544026559</v>
      </c>
      <c r="E16" s="29">
        <v>0.5</v>
      </c>
      <c r="F16" s="35">
        <v>8</v>
      </c>
      <c r="G16" s="34">
        <f t="shared" si="1"/>
        <v>0.38893842272013279</v>
      </c>
      <c r="I16" s="23" t="s">
        <v>11</v>
      </c>
      <c r="J16" s="23">
        <v>68.849999999999994</v>
      </c>
      <c r="M16" s="54"/>
      <c r="N16" s="54"/>
    </row>
    <row r="17" spans="1:20">
      <c r="A17" s="29">
        <f t="shared" ref="A17:A40" si="2">A16+0.5</f>
        <v>1</v>
      </c>
      <c r="B17" s="32">
        <v>140</v>
      </c>
      <c r="C17" s="33">
        <f t="shared" ref="C17:C38" si="3">(0.00299639*B17+0.03211882)/9.81*1000</f>
        <v>46.036026503567783</v>
      </c>
      <c r="D17" s="33">
        <f t="shared" si="0"/>
        <v>1.489357052849168</v>
      </c>
      <c r="E17" s="29">
        <f>E16+0.5</f>
        <v>1</v>
      </c>
      <c r="F17" s="35">
        <v>0</v>
      </c>
      <c r="G17" s="34">
        <f t="shared" si="1"/>
        <v>0.74467852642458399</v>
      </c>
      <c r="I17" s="23" t="s">
        <v>12</v>
      </c>
      <c r="J17" s="23">
        <v>63.13</v>
      </c>
      <c r="M17" s="54"/>
      <c r="N17" s="56"/>
    </row>
    <row r="18" spans="1:20">
      <c r="A18" s="29">
        <f t="shared" si="2"/>
        <v>1.5</v>
      </c>
      <c r="B18" s="32">
        <v>200</v>
      </c>
      <c r="C18" s="33">
        <f t="shared" si="3"/>
        <v>64.362570846075428</v>
      </c>
      <c r="D18" s="33">
        <f t="shared" si="0"/>
        <v>2.0822572256899199</v>
      </c>
      <c r="E18" s="29">
        <f>E17+0.5</f>
        <v>1.5</v>
      </c>
      <c r="F18" s="35">
        <v>-2</v>
      </c>
      <c r="G18" s="34">
        <f t="shared" si="1"/>
        <v>1.0411286128449599</v>
      </c>
      <c r="I18" s="23" t="s">
        <v>13</v>
      </c>
      <c r="J18" s="38">
        <f>J16-J17</f>
        <v>5.7199999999999918</v>
      </c>
      <c r="M18" s="54"/>
      <c r="N18" s="57"/>
    </row>
    <row r="19" spans="1:20">
      <c r="A19" s="29">
        <f t="shared" si="2"/>
        <v>2</v>
      </c>
      <c r="B19" s="32">
        <v>242</v>
      </c>
      <c r="C19" s="33">
        <f t="shared" si="3"/>
        <v>77.191151885830763</v>
      </c>
      <c r="D19" s="33">
        <f t="shared" si="0"/>
        <v>2.497287346678446</v>
      </c>
      <c r="E19" s="29">
        <f t="shared" ref="E19:E41" si="4">E18+0.5</f>
        <v>2</v>
      </c>
      <c r="F19" s="35">
        <v>18</v>
      </c>
      <c r="G19" s="34">
        <f t="shared" si="1"/>
        <v>1.248643673339223</v>
      </c>
      <c r="I19" s="39" t="s">
        <v>14</v>
      </c>
      <c r="J19" s="40">
        <f>J17-J15</f>
        <v>44.97</v>
      </c>
      <c r="M19" s="58"/>
      <c r="N19" s="59"/>
    </row>
    <row r="20" spans="1:20">
      <c r="A20" s="29">
        <f t="shared" si="2"/>
        <v>2.5</v>
      </c>
      <c r="B20" s="32">
        <v>270</v>
      </c>
      <c r="C20" s="33">
        <f t="shared" si="3"/>
        <v>85.743539245667677</v>
      </c>
      <c r="D20" s="33">
        <f t="shared" si="0"/>
        <v>2.7739740940041306</v>
      </c>
      <c r="E20" s="29">
        <f t="shared" si="4"/>
        <v>2.5</v>
      </c>
      <c r="F20" s="35">
        <v>44</v>
      </c>
      <c r="G20" s="34">
        <f t="shared" si="1"/>
        <v>1.3869870470020653</v>
      </c>
      <c r="I20" s="39" t="s">
        <v>15</v>
      </c>
      <c r="J20" s="38">
        <f>(J18/J19)*100</f>
        <v>12.71959083833665</v>
      </c>
      <c r="M20" s="58"/>
      <c r="N20" s="57"/>
    </row>
    <row r="21" spans="1:20">
      <c r="A21" s="29">
        <f t="shared" si="2"/>
        <v>3</v>
      </c>
      <c r="B21" s="32">
        <v>288</v>
      </c>
      <c r="C21" s="33">
        <f t="shared" si="3"/>
        <v>91.241502548419973</v>
      </c>
      <c r="D21" s="33">
        <f t="shared" si="0"/>
        <v>2.9518441458563562</v>
      </c>
      <c r="E21" s="29">
        <f t="shared" si="4"/>
        <v>3</v>
      </c>
      <c r="F21" s="35">
        <v>80</v>
      </c>
      <c r="G21" s="34">
        <f t="shared" si="1"/>
        <v>1.4759220729281781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294</v>
      </c>
      <c r="C22" s="33">
        <f t="shared" si="3"/>
        <v>93.074156982670743</v>
      </c>
      <c r="D22" s="33">
        <f t="shared" si="0"/>
        <v>3.0111341631404316</v>
      </c>
      <c r="E22" s="29">
        <f t="shared" si="4"/>
        <v>3.5</v>
      </c>
      <c r="F22" s="35">
        <v>120</v>
      </c>
      <c r="G22" s="34">
        <f t="shared" si="1"/>
        <v>1.5055670815702158</v>
      </c>
    </row>
    <row r="23" spans="1:20">
      <c r="A23" s="29">
        <f t="shared" si="2"/>
        <v>4</v>
      </c>
      <c r="B23" s="32">
        <v>290</v>
      </c>
      <c r="C23" s="33">
        <f t="shared" si="3"/>
        <v>91.852387359836897</v>
      </c>
      <c r="D23" s="33">
        <f t="shared" si="0"/>
        <v>2.9716074849510479</v>
      </c>
      <c r="E23" s="29">
        <f t="shared" si="4"/>
        <v>4</v>
      </c>
      <c r="F23" s="35">
        <v>144</v>
      </c>
      <c r="G23" s="34">
        <f t="shared" si="1"/>
        <v>1.4858037424755239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282</v>
      </c>
      <c r="C24" s="33">
        <f t="shared" si="3"/>
        <v>89.408848114169203</v>
      </c>
      <c r="D24" s="33">
        <f t="shared" si="0"/>
        <v>2.8925541285722809</v>
      </c>
      <c r="E24" s="29">
        <f t="shared" si="4"/>
        <v>4.5</v>
      </c>
      <c r="F24" s="35">
        <v>164</v>
      </c>
      <c r="G24" s="34">
        <f t="shared" si="1"/>
        <v>1.4462770642861404</v>
      </c>
      <c r="H24" s="2"/>
      <c r="I24" s="39" t="s">
        <v>18</v>
      </c>
      <c r="J24" s="46">
        <v>267.07</v>
      </c>
      <c r="O24" s="1"/>
      <c r="P24" s="1"/>
      <c r="Q24" s="1"/>
      <c r="R24" s="1"/>
    </row>
    <row r="25" spans="1:20">
      <c r="A25" s="29">
        <f t="shared" si="2"/>
        <v>5</v>
      </c>
      <c r="B25" s="32">
        <v>270</v>
      </c>
      <c r="C25" s="33">
        <f t="shared" si="3"/>
        <v>85.743539245667677</v>
      </c>
      <c r="D25" s="33">
        <f t="shared" si="0"/>
        <v>2.7739740940041306</v>
      </c>
      <c r="E25" s="29">
        <f t="shared" si="4"/>
        <v>5</v>
      </c>
      <c r="F25" s="35">
        <v>184</v>
      </c>
      <c r="G25" s="34">
        <f t="shared" si="1"/>
        <v>1.3869870470020653</v>
      </c>
      <c r="H25" s="2"/>
      <c r="I25" s="39" t="s">
        <v>19</v>
      </c>
      <c r="J25" s="46">
        <v>131.66999999999999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259</v>
      </c>
      <c r="C26" s="33">
        <f t="shared" si="3"/>
        <v>82.383672782874598</v>
      </c>
      <c r="D26" s="33">
        <f t="shared" si="0"/>
        <v>2.6652757289833255</v>
      </c>
      <c r="E26" s="29">
        <f t="shared" si="4"/>
        <v>5.5</v>
      </c>
      <c r="F26" s="35">
        <v>200</v>
      </c>
      <c r="G26" s="34">
        <f t="shared" si="1"/>
        <v>1.3326378644916628</v>
      </c>
      <c r="H26" s="2"/>
      <c r="I26" s="39" t="s">
        <v>20</v>
      </c>
      <c r="J26" s="42">
        <f>J24-J25</f>
        <v>135.4</v>
      </c>
      <c r="O26" s="1"/>
      <c r="P26" s="1"/>
      <c r="Q26" s="1"/>
      <c r="R26" s="1"/>
    </row>
    <row r="27" spans="1:20">
      <c r="A27" s="29">
        <f t="shared" si="2"/>
        <v>6</v>
      </c>
      <c r="B27" s="32">
        <v>257</v>
      </c>
      <c r="C27" s="33">
        <f t="shared" si="3"/>
        <v>81.772787971457674</v>
      </c>
      <c r="D27" s="33">
        <f t="shared" si="0"/>
        <v>2.6455123898886339</v>
      </c>
      <c r="E27" s="29">
        <f t="shared" si="4"/>
        <v>6</v>
      </c>
      <c r="F27" s="35">
        <v>208</v>
      </c>
      <c r="G27" s="34">
        <f t="shared" si="1"/>
        <v>1.322756194944317</v>
      </c>
      <c r="I27" s="39" t="s">
        <v>17</v>
      </c>
      <c r="J27" s="38">
        <v>2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254</v>
      </c>
      <c r="C28" s="33">
        <f t="shared" si="3"/>
        <v>80.856460754332289</v>
      </c>
      <c r="D28" s="33">
        <f t="shared" si="0"/>
        <v>2.6158673812465962</v>
      </c>
      <c r="E28" s="29">
        <f t="shared" si="4"/>
        <v>6.5</v>
      </c>
      <c r="F28" s="35">
        <v>220</v>
      </c>
      <c r="G28" s="34">
        <f t="shared" si="1"/>
        <v>1.3079336906232981</v>
      </c>
      <c r="I28" s="39" t="s">
        <v>24</v>
      </c>
      <c r="J28" s="38">
        <f>J27*B11</f>
        <v>61.82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253</v>
      </c>
      <c r="C29" s="33">
        <f t="shared" si="3"/>
        <v>80.551018348623842</v>
      </c>
      <c r="D29" s="33">
        <f t="shared" si="0"/>
        <v>2.6059857116992506</v>
      </c>
      <c r="E29" s="29">
        <f t="shared" si="4"/>
        <v>7</v>
      </c>
      <c r="F29" s="35">
        <v>240</v>
      </c>
      <c r="G29" s="34">
        <f t="shared" si="1"/>
        <v>1.3029928558496253</v>
      </c>
      <c r="I29" s="39" t="s">
        <v>21</v>
      </c>
      <c r="J29" s="38">
        <f>J20</f>
        <v>12.71959083833665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247</v>
      </c>
      <c r="C30" s="33">
        <f t="shared" si="3"/>
        <v>78.718363914373072</v>
      </c>
      <c r="D30" s="34">
        <f t="shared" si="0"/>
        <v>2.5466956944151753</v>
      </c>
      <c r="E30" s="29">
        <f t="shared" si="4"/>
        <v>7.5</v>
      </c>
      <c r="F30" s="35">
        <v>260</v>
      </c>
      <c r="G30" s="34">
        <f t="shared" si="1"/>
        <v>1.2733478472075876</v>
      </c>
      <c r="I30" s="39" t="s">
        <v>25</v>
      </c>
      <c r="J30" s="38">
        <f>J26/J28</f>
        <v>2.1902296991264962</v>
      </c>
      <c r="K30" s="5"/>
      <c r="R30" s="1"/>
      <c r="S30" s="1"/>
      <c r="T30" s="1"/>
    </row>
    <row r="31" spans="1:20">
      <c r="A31" s="29">
        <f t="shared" si="2"/>
        <v>8</v>
      </c>
      <c r="B31" s="32">
        <v>233</v>
      </c>
      <c r="C31" s="33">
        <f t="shared" si="3"/>
        <v>74.442170234454636</v>
      </c>
      <c r="D31" s="34">
        <f t="shared" si="0"/>
        <v>2.4083523207523339</v>
      </c>
      <c r="E31" s="29">
        <f t="shared" si="4"/>
        <v>8</v>
      </c>
      <c r="F31" s="35">
        <v>288</v>
      </c>
      <c r="G31" s="34">
        <f t="shared" si="1"/>
        <v>1.2041761603761669</v>
      </c>
      <c r="I31" s="39" t="s">
        <v>26</v>
      </c>
      <c r="J31" s="38">
        <f>J30/(1+J29/100)</f>
        <v>1.9430781134290502</v>
      </c>
      <c r="K31" s="5"/>
      <c r="R31" s="1"/>
      <c r="S31" s="1"/>
      <c r="T31" s="1"/>
    </row>
    <row r="32" spans="1:20">
      <c r="A32" s="29">
        <f t="shared" si="2"/>
        <v>8.5</v>
      </c>
      <c r="B32" s="32">
        <v>229</v>
      </c>
      <c r="C32" s="33">
        <f t="shared" si="3"/>
        <v>73.220400611620789</v>
      </c>
      <c r="D32" s="34">
        <f t="shared" si="0"/>
        <v>2.3688256425629501</v>
      </c>
      <c r="E32" s="29">
        <f t="shared" si="4"/>
        <v>8.5</v>
      </c>
      <c r="F32" s="35">
        <v>316</v>
      </c>
      <c r="G32" s="34">
        <f t="shared" si="1"/>
        <v>1.1844128212814751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227</v>
      </c>
      <c r="C33" s="33">
        <f t="shared" si="3"/>
        <v>72.60951580020388</v>
      </c>
      <c r="D33" s="34">
        <f t="shared" si="0"/>
        <v>2.3490623034682589</v>
      </c>
      <c r="E33" s="29">
        <f t="shared" si="4"/>
        <v>9</v>
      </c>
      <c r="F33" s="35">
        <v>342</v>
      </c>
      <c r="G33" s="34">
        <f t="shared" si="1"/>
        <v>1.1745311517341295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35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48" spans="1:20">
      <c r="F48" s="50"/>
    </row>
    <row r="82" spans="1:10">
      <c r="A82" s="53"/>
      <c r="B82" s="53"/>
      <c r="C82" s="53"/>
      <c r="D82" s="53"/>
      <c r="E82" s="53"/>
      <c r="G82" s="53"/>
      <c r="H82" s="53"/>
      <c r="I82" s="53"/>
      <c r="J82" s="53"/>
    </row>
    <row r="83" spans="1:10">
      <c r="F83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12.897016361886438</v>
      </c>
      <c r="C11" s="32">
        <f>Punto1!B12</f>
        <v>30.91</v>
      </c>
      <c r="D11" s="60">
        <f>Punto1!J31</f>
        <v>2.0758654157230674</v>
      </c>
      <c r="E11" s="60">
        <f>Punto1!J32</f>
        <v>1.8387247799968172</v>
      </c>
      <c r="F11" s="60">
        <f>Punto1!F11</f>
        <v>0.5</v>
      </c>
      <c r="G11" s="33">
        <f>Punto1!F12</f>
        <v>1.7265171219854689</v>
      </c>
    </row>
    <row r="12" spans="1:11">
      <c r="A12" s="32">
        <v>2</v>
      </c>
      <c r="B12" s="60">
        <f>Punto2!J29</f>
        <v>12.308786908573465</v>
      </c>
      <c r="C12" s="32">
        <f>Punto2!B12</f>
        <v>30.91</v>
      </c>
      <c r="D12" s="60">
        <f>Punto2!J30</f>
        <v>2.2397793253758791</v>
      </c>
      <c r="E12" s="60">
        <f>Punto2!J31</f>
        <v>1.9943046194588521</v>
      </c>
      <c r="F12" s="29">
        <f>Punto2!F11</f>
        <v>1</v>
      </c>
      <c r="G12" s="33">
        <f>Punto2!F12</f>
        <v>2.1909555907107245</v>
      </c>
    </row>
    <row r="13" spans="1:11">
      <c r="A13" s="32">
        <v>3</v>
      </c>
      <c r="B13" s="60">
        <f>Punto3!J29</f>
        <v>12.71959083833665</v>
      </c>
      <c r="C13" s="32">
        <f>Punto3!B11</f>
        <v>30.91</v>
      </c>
      <c r="D13" s="60">
        <f>Punto3!J30</f>
        <v>2.1902296991264962</v>
      </c>
      <c r="E13" s="60">
        <f>Punto3!J31</f>
        <v>1.9430781134290502</v>
      </c>
      <c r="F13" s="29">
        <f>Punto3!F10</f>
        <v>2</v>
      </c>
      <c r="G13" s="33">
        <f>Punto3!F11</f>
        <v>3.0111341631404316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ATAN(0.8512)*180/PI()</f>
        <v>40.404428726542484</v>
      </c>
      <c r="J16" s="62" t="s">
        <v>2</v>
      </c>
    </row>
    <row r="17" spans="1:12" ht="14.25">
      <c r="H17" s="65" t="s">
        <v>4</v>
      </c>
      <c r="I17" s="67">
        <f>I19</f>
        <v>1.3164</v>
      </c>
      <c r="J17" s="63" t="s">
        <v>9</v>
      </c>
    </row>
    <row r="19" spans="1:12">
      <c r="H19" s="9">
        <v>0</v>
      </c>
      <c r="I19" s="11">
        <v>1.3164</v>
      </c>
    </row>
    <row r="20" spans="1:12">
      <c r="H20" s="9">
        <f t="shared" ref="H20:I22" si="0">F11</f>
        <v>0.5</v>
      </c>
      <c r="I20" s="11">
        <f t="shared" si="0"/>
        <v>1.7265171219854689</v>
      </c>
    </row>
    <row r="21" spans="1:12">
      <c r="H21" s="9">
        <f t="shared" si="0"/>
        <v>1</v>
      </c>
      <c r="I21" s="11">
        <f t="shared" si="0"/>
        <v>2.1909555907107245</v>
      </c>
    </row>
    <row r="22" spans="1:12">
      <c r="H22" s="9">
        <f t="shared" si="0"/>
        <v>2</v>
      </c>
      <c r="I22" s="11">
        <f t="shared" si="0"/>
        <v>3.0111341631404316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</cp:lastModifiedBy>
  <cp:lastPrinted>2009-09-24T14:56:44Z</cp:lastPrinted>
  <dcterms:created xsi:type="dcterms:W3CDTF">1999-06-14T22:17:02Z</dcterms:created>
  <dcterms:modified xsi:type="dcterms:W3CDTF">2010-09-06T21:15:08Z</dcterms:modified>
</cp:coreProperties>
</file>